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14" i="1" l="1"/>
  <c r="H14" i="1" s="1"/>
  <c r="J14" i="1" s="1"/>
  <c r="L14" i="1" s="1"/>
  <c r="F6" i="1"/>
  <c r="F8" i="1"/>
  <c r="M14" i="1"/>
  <c r="M16" i="1"/>
  <c r="M8" i="1"/>
  <c r="M6" i="1"/>
  <c r="H6" i="1" l="1"/>
  <c r="P6" i="1" s="1"/>
  <c r="N16" i="1"/>
  <c r="P14" i="1"/>
  <c r="K15" i="1" s="1"/>
  <c r="N8" i="1"/>
  <c r="G7" i="1" l="1"/>
  <c r="K7" i="1"/>
  <c r="I7" i="1"/>
  <c r="P7" i="1"/>
  <c r="P8" i="1" s="1"/>
  <c r="C9" i="1" s="1"/>
  <c r="C7" i="1"/>
  <c r="E7" i="1"/>
  <c r="G15" i="1"/>
  <c r="P15" i="1"/>
  <c r="P16" i="1" s="1"/>
  <c r="K17" i="1" s="1"/>
  <c r="C15" i="1"/>
  <c r="E15" i="1"/>
  <c r="M15" i="1" s="1"/>
  <c r="I15" i="1"/>
  <c r="I17" i="1"/>
  <c r="G9" i="1"/>
  <c r="I9" i="1"/>
  <c r="M7" i="1"/>
  <c r="E9" i="1" l="1"/>
  <c r="K9" i="1"/>
  <c r="C17" i="1"/>
  <c r="G17" i="1"/>
  <c r="E17" i="1"/>
  <c r="M9" i="1"/>
  <c r="N9" i="1" s="1"/>
  <c r="M17" i="1" l="1"/>
  <c r="N17" i="1" s="1"/>
</calcChain>
</file>

<file path=xl/sharedStrings.xml><?xml version="1.0" encoding="utf-8"?>
<sst xmlns="http://schemas.openxmlformats.org/spreadsheetml/2006/main" count="40" uniqueCount="18">
  <si>
    <t>تاريخها</t>
  </si>
  <si>
    <t>دفعة/سداد 01</t>
  </si>
  <si>
    <t>دفعة/سداد 02</t>
  </si>
  <si>
    <t>دفعة/سداد 03</t>
  </si>
  <si>
    <t>دفعة/سداد 04</t>
  </si>
  <si>
    <t>دفعة/سداد 05</t>
  </si>
  <si>
    <t>قيمة العملية</t>
  </si>
  <si>
    <t>العملية</t>
  </si>
  <si>
    <t>شراء 01</t>
  </si>
  <si>
    <t>بيع 01</t>
  </si>
  <si>
    <t>شراء 02</t>
  </si>
  <si>
    <t>بيع 02</t>
  </si>
  <si>
    <t>بفرض أن الفائدة السنوية =</t>
  </si>
  <si>
    <t>إجمالي العملية</t>
  </si>
  <si>
    <t>نسبة الربح</t>
  </si>
  <si>
    <t>day</t>
  </si>
  <si>
    <t>المكافئ الفوري</t>
  </si>
  <si>
    <t>نموذج تقييم أوامر التوريد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</si>
</sst>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6" formatCode="_-* #,##0.0_-;\-* #,##0.0_-;_-* &quot;-&quot;??_-;_-@_-"/>
    <numFmt numFmtId="172" formatCode="dd/mm/yy;@"/>
    <numFmt numFmtId="177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26"/>
      <color rgb="FF00000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8" tint="0.39997558519241921"/>
      <name val="Calibri"/>
      <family val="2"/>
      <scheme val="minor"/>
    </font>
    <font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9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 vertical="center"/>
    </xf>
    <xf numFmtId="4" fontId="0" fillId="0" borderId="0" xfId="0" applyNumberFormat="1" applyAlignment="1">
      <alignment horizontal="center" vertical="center"/>
    </xf>
    <xf numFmtId="166" fontId="0" fillId="0" borderId="0" xfId="1" quotePrefix="1" applyNumberFormat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6" fillId="0" borderId="0" xfId="0" applyFont="1"/>
    <xf numFmtId="166" fontId="2" fillId="0" borderId="0" xfId="1" applyNumberFormat="1" applyFont="1" applyAlignment="1">
      <alignment horizontal="center" vertical="center"/>
    </xf>
    <xf numFmtId="177" fontId="0" fillId="0" borderId="0" xfId="2" applyNumberFormat="1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172" fontId="8" fillId="0" borderId="0" xfId="0" applyNumberFormat="1" applyFont="1" applyAlignment="1">
      <alignment horizontal="center" vertical="center"/>
    </xf>
    <xf numFmtId="172" fontId="9" fillId="0" borderId="0" xfId="0" applyNumberFormat="1" applyFont="1"/>
    <xf numFmtId="0" fontId="10" fillId="0" borderId="0" xfId="0" applyFont="1"/>
    <xf numFmtId="0" fontId="2" fillId="0" borderId="3" xfId="0" quotePrefix="1" applyFont="1" applyBorder="1" applyAlignment="1">
      <alignment horizontal="center"/>
    </xf>
    <xf numFmtId="177" fontId="0" fillId="2" borderId="4" xfId="2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177" fontId="6" fillId="2" borderId="6" xfId="2" applyNumberFormat="1" applyFont="1" applyFill="1" applyBorder="1" applyAlignment="1">
      <alignment horizontal="center" vertical="center"/>
    </xf>
    <xf numFmtId="0" fontId="2" fillId="0" borderId="5" xfId="0" quotePrefix="1" applyFont="1" applyBorder="1" applyAlignment="1">
      <alignment horizontal="center"/>
    </xf>
    <xf numFmtId="177" fontId="0" fillId="2" borderId="6" xfId="2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right" vertical="center"/>
    </xf>
    <xf numFmtId="177" fontId="6" fillId="2" borderId="8" xfId="2" applyNumberFormat="1" applyFont="1" applyFill="1" applyBorder="1" applyAlignment="1">
      <alignment horizontal="center" vertical="center"/>
    </xf>
    <xf numFmtId="177" fontId="3" fillId="0" borderId="10" xfId="2" applyNumberFormat="1" applyFont="1" applyBorder="1" applyAlignment="1">
      <alignment horizontal="center" vertical="center"/>
    </xf>
    <xf numFmtId="0" fontId="2" fillId="0" borderId="9" xfId="0" applyFont="1" applyBorder="1"/>
    <xf numFmtId="0" fontId="2" fillId="0" borderId="11" xfId="0" applyFont="1" applyBorder="1" applyAlignment="1">
      <alignment horizontal="center" vertical="center"/>
    </xf>
    <xf numFmtId="166" fontId="2" fillId="0" borderId="12" xfId="1" applyNumberFormat="1" applyFont="1" applyBorder="1" applyAlignment="1">
      <alignment horizontal="center" vertical="center"/>
    </xf>
    <xf numFmtId="166" fontId="7" fillId="2" borderId="2" xfId="1" applyNumberFormat="1" applyFont="1" applyFill="1" applyBorder="1" applyAlignment="1">
      <alignment horizontal="center" vertical="center"/>
    </xf>
    <xf numFmtId="166" fontId="2" fillId="0" borderId="2" xfId="1" applyNumberFormat="1" applyFont="1" applyBorder="1" applyAlignment="1">
      <alignment horizontal="center" vertical="center"/>
    </xf>
    <xf numFmtId="166" fontId="7" fillId="2" borderId="13" xfId="1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6" fontId="0" fillId="0" borderId="15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6" fontId="0" fillId="0" borderId="3" xfId="1" applyNumberFormat="1" applyFont="1" applyBorder="1" applyAlignment="1">
      <alignment horizontal="center" vertical="center"/>
    </xf>
    <xf numFmtId="172" fontId="0" fillId="0" borderId="4" xfId="0" applyNumberFormat="1" applyBorder="1" applyAlignment="1">
      <alignment horizontal="center" vertical="center"/>
    </xf>
    <xf numFmtId="166" fontId="6" fillId="2" borderId="5" xfId="1" quotePrefix="1" applyNumberFormat="1" applyFont="1" applyFill="1" applyBorder="1" applyAlignment="1">
      <alignment horizontal="center" vertical="center"/>
    </xf>
    <xf numFmtId="4" fontId="6" fillId="2" borderId="6" xfId="0" applyNumberFormat="1" applyFont="1" applyFill="1" applyBorder="1" applyAlignment="1">
      <alignment horizontal="center" vertical="center"/>
    </xf>
    <xf numFmtId="166" fontId="0" fillId="0" borderId="5" xfId="1" applyNumberFormat="1" applyFont="1" applyBorder="1" applyAlignment="1">
      <alignment horizontal="center" vertical="center"/>
    </xf>
    <xf numFmtId="172" fontId="0" fillId="0" borderId="6" xfId="0" applyNumberFormat="1" applyBorder="1" applyAlignment="1">
      <alignment horizontal="center" vertical="center"/>
    </xf>
    <xf numFmtId="166" fontId="6" fillId="2" borderId="7" xfId="1" quotePrefix="1" applyNumberFormat="1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166" fontId="6" fillId="2" borderId="1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indent="2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FFF99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rightToLeft="1" tabSelected="1" workbookViewId="0">
      <selection activeCell="B2" sqref="B2"/>
    </sheetView>
  </sheetViews>
  <sheetFormatPr defaultRowHeight="15" x14ac:dyDescent="0.25"/>
  <cols>
    <col min="1" max="1" width="14" customWidth="1"/>
    <col min="2" max="2" width="10.5703125" bestFit="1" customWidth="1"/>
    <col min="3" max="3" width="10.7109375" bestFit="1" customWidth="1"/>
    <col min="4" max="4" width="8.7109375" bestFit="1" customWidth="1"/>
    <col min="5" max="5" width="10.7109375" bestFit="1" customWidth="1"/>
    <col min="6" max="6" width="8.7109375" bestFit="1" customWidth="1"/>
    <col min="7" max="7" width="10.7109375" bestFit="1" customWidth="1"/>
    <col min="8" max="8" width="8.7109375" bestFit="1" customWidth="1"/>
    <col min="9" max="9" width="10.7109375" bestFit="1" customWidth="1"/>
    <col min="10" max="10" width="8.7109375" bestFit="1" customWidth="1"/>
    <col min="11" max="11" width="10.7109375" bestFit="1" customWidth="1"/>
    <col min="12" max="12" width="8.7109375" bestFit="1" customWidth="1"/>
    <col min="13" max="13" width="11.28515625" bestFit="1" customWidth="1"/>
    <col min="14" max="14" width="8.5703125" style="9" bestFit="1" customWidth="1"/>
    <col min="16" max="16" width="9.28515625" style="10" bestFit="1" customWidth="1"/>
  </cols>
  <sheetData>
    <row r="1" spans="1:16" ht="33.75" x14ac:dyDescent="0.5">
      <c r="A1" s="47" t="s">
        <v>17</v>
      </c>
    </row>
    <row r="2" spans="1:16" ht="33.75" x14ac:dyDescent="0.5">
      <c r="A2" s="47"/>
    </row>
    <row r="3" spans="1:16" x14ac:dyDescent="0.25">
      <c r="B3" s="2" t="s">
        <v>12</v>
      </c>
      <c r="D3" s="1">
        <v>0.1</v>
      </c>
    </row>
    <row r="4" spans="1:16" ht="15.75" thickBot="1" x14ac:dyDescent="0.3"/>
    <row r="5" spans="1:16" ht="15.75" thickBot="1" x14ac:dyDescent="0.3">
      <c r="A5" s="24" t="s">
        <v>7</v>
      </c>
      <c r="B5" s="25" t="s">
        <v>6</v>
      </c>
      <c r="C5" s="33" t="s">
        <v>1</v>
      </c>
      <c r="D5" s="34" t="s">
        <v>0</v>
      </c>
      <c r="E5" s="33" t="s">
        <v>2</v>
      </c>
      <c r="F5" s="34" t="s">
        <v>0</v>
      </c>
      <c r="G5" s="33" t="s">
        <v>3</v>
      </c>
      <c r="H5" s="34" t="s">
        <v>0</v>
      </c>
      <c r="I5" s="33" t="s">
        <v>4</v>
      </c>
      <c r="J5" s="34" t="s">
        <v>0</v>
      </c>
      <c r="K5" s="33" t="s">
        <v>5</v>
      </c>
      <c r="L5" s="34" t="s">
        <v>0</v>
      </c>
      <c r="M5" s="30" t="s">
        <v>13</v>
      </c>
      <c r="N5" s="23" t="s">
        <v>14</v>
      </c>
      <c r="P5" s="11" t="s">
        <v>15</v>
      </c>
    </row>
    <row r="6" spans="1:16" x14ac:dyDescent="0.25">
      <c r="A6" s="15" t="s">
        <v>8</v>
      </c>
      <c r="B6" s="26">
        <v>1000</v>
      </c>
      <c r="C6" s="35">
        <v>500</v>
      </c>
      <c r="D6" s="36">
        <v>40802</v>
      </c>
      <c r="E6" s="43">
        <v>250</v>
      </c>
      <c r="F6" s="36">
        <f>+D6+30</f>
        <v>40832</v>
      </c>
      <c r="G6" s="43">
        <v>250</v>
      </c>
      <c r="H6" s="36">
        <f>+F6+30</f>
        <v>40862</v>
      </c>
      <c r="I6" s="43"/>
      <c r="J6" s="36">
        <v>41038</v>
      </c>
      <c r="K6" s="43"/>
      <c r="L6" s="36">
        <v>41048</v>
      </c>
      <c r="M6" s="31">
        <f>SUM(C6,E6,G6,I6,K6)</f>
        <v>1000</v>
      </c>
      <c r="N6" s="16"/>
      <c r="P6" s="12">
        <f>MIN(L6:L8,J6:J8,H6:H8,F6:F8,D6:D8)</f>
        <v>40802</v>
      </c>
    </row>
    <row r="7" spans="1:16" s="7" customFormat="1" x14ac:dyDescent="0.25">
      <c r="A7" s="17" t="s">
        <v>16</v>
      </c>
      <c r="B7" s="27"/>
      <c r="C7" s="37">
        <f>(1-(D6-$P6)/365*$D$3)*C6</f>
        <v>500</v>
      </c>
      <c r="D7" s="38"/>
      <c r="E7" s="37">
        <f>(1-(F6-$P6)/365*$D$3)*E6</f>
        <v>247.94520547945206</v>
      </c>
      <c r="F7" s="38"/>
      <c r="G7" s="37">
        <f>(1-(H6-$P6)/365*$D$3)*G6</f>
        <v>245.89041095890411</v>
      </c>
      <c r="H7" s="38"/>
      <c r="I7" s="37">
        <f>(1-(J6-$P6)/365*$D$3)*I6</f>
        <v>0</v>
      </c>
      <c r="J7" s="38"/>
      <c r="K7" s="37">
        <f>(1-(L6-$P6)/365*$D$3)*K6</f>
        <v>0</v>
      </c>
      <c r="L7" s="38"/>
      <c r="M7" s="45">
        <f t="shared" ref="M7:M9" si="0">SUM(C7,E7,G7,I7,K7)</f>
        <v>993.83561643835617</v>
      </c>
      <c r="N7" s="18"/>
      <c r="P7" s="13">
        <f>P6</f>
        <v>40802</v>
      </c>
    </row>
    <row r="8" spans="1:16" x14ac:dyDescent="0.25">
      <c r="A8" s="19" t="s">
        <v>9</v>
      </c>
      <c r="B8" s="28">
        <v>1400</v>
      </c>
      <c r="C8" s="39">
        <v>0</v>
      </c>
      <c r="D8" s="40">
        <v>41187</v>
      </c>
      <c r="E8" s="44">
        <v>350</v>
      </c>
      <c r="F8" s="40">
        <f>+D8+60</f>
        <v>41247</v>
      </c>
      <c r="G8" s="44">
        <v>350</v>
      </c>
      <c r="H8" s="40">
        <v>41309</v>
      </c>
      <c r="I8" s="44">
        <v>350</v>
      </c>
      <c r="J8" s="40">
        <v>41368</v>
      </c>
      <c r="K8" s="44">
        <v>350</v>
      </c>
      <c r="L8" s="40">
        <v>41429</v>
      </c>
      <c r="M8" s="32">
        <f>SUM(C8,E8,G8,I8,K8)</f>
        <v>1400</v>
      </c>
      <c r="N8" s="20">
        <f>(M8-M6)/M8</f>
        <v>0.2857142857142857</v>
      </c>
      <c r="P8" s="13">
        <f>P7</f>
        <v>40802</v>
      </c>
    </row>
    <row r="9" spans="1:16" s="7" customFormat="1" ht="15.75" thickBot="1" x14ac:dyDescent="0.3">
      <c r="A9" s="21" t="s">
        <v>16</v>
      </c>
      <c r="B9" s="29"/>
      <c r="C9" s="41">
        <f>(1-(D8-$P8)/365*$D$3)*C8</f>
        <v>0</v>
      </c>
      <c r="D9" s="42"/>
      <c r="E9" s="41">
        <f>(1-(F8-$P8)/365*$D$3)*E8</f>
        <v>307.32876712328766</v>
      </c>
      <c r="F9" s="42"/>
      <c r="G9" s="41">
        <f>(1-(H8-$P8)/365*$D$3)*G8</f>
        <v>301.38356164383561</v>
      </c>
      <c r="H9" s="42"/>
      <c r="I9" s="41">
        <f>(1-(J8-$P8)/365*$D$3)*I8</f>
        <v>295.72602739726028</v>
      </c>
      <c r="J9" s="42"/>
      <c r="K9" s="41">
        <f>(1-(L8-$P8)/365*$D$3)*K8</f>
        <v>289.87671232876716</v>
      </c>
      <c r="L9" s="42"/>
      <c r="M9" s="46">
        <f t="shared" si="0"/>
        <v>1194.3150684931506</v>
      </c>
      <c r="N9" s="22">
        <f>(M9-M7)/M9</f>
        <v>0.16786144405574349</v>
      </c>
      <c r="P9" s="14"/>
    </row>
    <row r="10" spans="1:16" ht="16.5" customHeight="1" x14ac:dyDescent="0.25">
      <c r="A10" s="3"/>
      <c r="B10" s="8"/>
      <c r="C10" s="5"/>
      <c r="D10" s="4"/>
      <c r="E10" s="5"/>
      <c r="F10" s="4"/>
      <c r="G10" s="5"/>
      <c r="H10" s="4"/>
      <c r="I10" s="5"/>
      <c r="J10" s="4"/>
      <c r="K10" s="5"/>
      <c r="L10" s="4"/>
      <c r="M10" s="6"/>
      <c r="N10"/>
    </row>
    <row r="11" spans="1:16" ht="16.5" customHeight="1" x14ac:dyDescent="0.25">
      <c r="A11" s="3"/>
      <c r="B11" s="8"/>
      <c r="C11" s="5"/>
      <c r="D11" s="4"/>
      <c r="E11" s="5"/>
      <c r="F11" s="4"/>
      <c r="G11" s="5"/>
      <c r="H11" s="4"/>
      <c r="I11" s="5"/>
      <c r="J11" s="4"/>
      <c r="K11" s="5"/>
      <c r="L11" s="4"/>
      <c r="M11" s="6"/>
      <c r="N11"/>
    </row>
    <row r="12" spans="1:16" ht="16.5" customHeight="1" thickBot="1" x14ac:dyDescent="0.3">
      <c r="A12" s="3"/>
      <c r="B12" s="8"/>
      <c r="C12" s="5"/>
      <c r="D12" s="4"/>
      <c r="E12" s="5"/>
      <c r="F12" s="4"/>
      <c r="G12" s="5"/>
      <c r="H12" s="4"/>
      <c r="I12" s="5"/>
      <c r="J12" s="4"/>
      <c r="K12" s="5"/>
      <c r="L12" s="4"/>
      <c r="M12" s="6"/>
      <c r="N12"/>
    </row>
    <row r="13" spans="1:16" ht="15.75" thickBot="1" x14ac:dyDescent="0.3">
      <c r="A13" s="24" t="s">
        <v>7</v>
      </c>
      <c r="B13" s="25" t="s">
        <v>6</v>
      </c>
      <c r="C13" s="33" t="s">
        <v>1</v>
      </c>
      <c r="D13" s="34" t="s">
        <v>0</v>
      </c>
      <c r="E13" s="33" t="s">
        <v>2</v>
      </c>
      <c r="F13" s="34" t="s">
        <v>0</v>
      </c>
      <c r="G13" s="33" t="s">
        <v>3</v>
      </c>
      <c r="H13" s="34" t="s">
        <v>0</v>
      </c>
      <c r="I13" s="33" t="s">
        <v>4</v>
      </c>
      <c r="J13" s="34" t="s">
        <v>0</v>
      </c>
      <c r="K13" s="33" t="s">
        <v>5</v>
      </c>
      <c r="L13" s="34" t="s">
        <v>0</v>
      </c>
      <c r="M13" s="30" t="s">
        <v>13</v>
      </c>
      <c r="N13" s="23" t="s">
        <v>14</v>
      </c>
      <c r="P13" s="11" t="s">
        <v>15</v>
      </c>
    </row>
    <row r="14" spans="1:16" x14ac:dyDescent="0.25">
      <c r="A14" s="15" t="s">
        <v>10</v>
      </c>
      <c r="B14" s="26">
        <v>20000</v>
      </c>
      <c r="C14" s="35">
        <v>15000</v>
      </c>
      <c r="D14" s="36">
        <v>40821</v>
      </c>
      <c r="E14" s="43">
        <v>5000</v>
      </c>
      <c r="F14" s="36">
        <f>+D14+30</f>
        <v>40851</v>
      </c>
      <c r="G14" s="43"/>
      <c r="H14" s="36">
        <f>+F14+30</f>
        <v>40881</v>
      </c>
      <c r="I14" s="43"/>
      <c r="J14" s="36">
        <f>+H14+30</f>
        <v>40911</v>
      </c>
      <c r="K14" s="43"/>
      <c r="L14" s="36">
        <f>+J14+30</f>
        <v>40941</v>
      </c>
      <c r="M14" s="31">
        <f>SUM(C14,E14,G14,I14,K14)</f>
        <v>20000</v>
      </c>
      <c r="N14" s="16"/>
      <c r="P14" s="12">
        <f>MIN(L14:L16,J14:J16,H14:H16,F14:F16,D14:D16)</f>
        <v>40821</v>
      </c>
    </row>
    <row r="15" spans="1:16" s="7" customFormat="1" x14ac:dyDescent="0.25">
      <c r="A15" s="17" t="s">
        <v>16</v>
      </c>
      <c r="B15" s="27"/>
      <c r="C15" s="37">
        <f>(1-(D14-$P14)/365*$D$3)*C14</f>
        <v>15000</v>
      </c>
      <c r="D15" s="38"/>
      <c r="E15" s="37">
        <f>(1-(F14-$P14)/365*$D$3)*E14</f>
        <v>4958.9041095890416</v>
      </c>
      <c r="F15" s="38"/>
      <c r="G15" s="37">
        <f>(1-(H14-$P14)/365*$D$3)*G14</f>
        <v>0</v>
      </c>
      <c r="H15" s="38"/>
      <c r="I15" s="37">
        <f>(1-(J14-$P14)/365*$D$3)*I14</f>
        <v>0</v>
      </c>
      <c r="J15" s="38"/>
      <c r="K15" s="37">
        <f>(1-(L14-$P14)/365*$D$3)*K14</f>
        <v>0</v>
      </c>
      <c r="L15" s="38"/>
      <c r="M15" s="45">
        <f t="shared" ref="M15" si="1">SUM(C15,E15,G15,I15,K15)</f>
        <v>19958.904109589042</v>
      </c>
      <c r="N15" s="18"/>
      <c r="P15" s="13">
        <f>P14</f>
        <v>40821</v>
      </c>
    </row>
    <row r="16" spans="1:16" x14ac:dyDescent="0.25">
      <c r="A16" s="19" t="s">
        <v>11</v>
      </c>
      <c r="B16" s="28">
        <v>24000</v>
      </c>
      <c r="C16" s="39">
        <v>0</v>
      </c>
      <c r="D16" s="40">
        <v>40836</v>
      </c>
      <c r="E16" s="39">
        <v>6000</v>
      </c>
      <c r="F16" s="40">
        <v>40928</v>
      </c>
      <c r="G16" s="39">
        <v>6000</v>
      </c>
      <c r="H16" s="40">
        <v>41019</v>
      </c>
      <c r="I16" s="39">
        <v>6000</v>
      </c>
      <c r="J16" s="40">
        <v>41110</v>
      </c>
      <c r="K16" s="39">
        <v>6000</v>
      </c>
      <c r="L16" s="40">
        <v>41202</v>
      </c>
      <c r="M16" s="32">
        <f>SUM(C16,E16,G16,I16,K16)</f>
        <v>24000</v>
      </c>
      <c r="N16" s="20">
        <f>(M16-M14)/M16</f>
        <v>0.16666666666666666</v>
      </c>
      <c r="P16" s="13">
        <f>P15</f>
        <v>40821</v>
      </c>
    </row>
    <row r="17" spans="1:16" s="7" customFormat="1" ht="15.75" thickBot="1" x14ac:dyDescent="0.3">
      <c r="A17" s="21" t="s">
        <v>16</v>
      </c>
      <c r="B17" s="29"/>
      <c r="C17" s="41">
        <f>(1-(D16-$P16)/365*$D$3)*C16</f>
        <v>0</v>
      </c>
      <c r="D17" s="42"/>
      <c r="E17" s="41">
        <f>(1-(F16-$P16)/365*$D$3)*E16</f>
        <v>5824.1095890410961</v>
      </c>
      <c r="F17" s="42"/>
      <c r="G17" s="41">
        <f>(1-(H16-$P16)/365*$D$3)*G16</f>
        <v>5674.5205479452052</v>
      </c>
      <c r="H17" s="42"/>
      <c r="I17" s="41">
        <f>(1-(J16-$P16)/365*$D$3)*I16</f>
        <v>5524.9315068493152</v>
      </c>
      <c r="J17" s="42"/>
      <c r="K17" s="41">
        <f>(1-(L16-$P16)/365*$D$3)*K16</f>
        <v>5373.6986301369861</v>
      </c>
      <c r="L17" s="42"/>
      <c r="M17" s="46">
        <f t="shared" ref="M17" si="2">SUM(C17,E17,G17,I17,K17)</f>
        <v>22397.260273972603</v>
      </c>
      <c r="N17" s="22">
        <f>(M17-M15)/M17</f>
        <v>0.10886850152905192</v>
      </c>
      <c r="P17" s="14"/>
    </row>
  </sheetData>
  <sortState ref="B19:E30">
    <sortCondition ref="B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2013-02-26T10:18:54Z</dcterms:created>
  <dcterms:modified xsi:type="dcterms:W3CDTF">2013-02-26T11:30:40Z</dcterms:modified>
</cp:coreProperties>
</file>